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расходов'!#REF!</definedName>
  </definedNames>
  <calcPr calcId="144525"/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4" i="1"/>
  <c r="F43" i="1"/>
  <c r="F42" i="1"/>
  <c r="F45" i="1"/>
  <c r="F49" i="1"/>
  <c r="F50" i="1"/>
  <c r="F51" i="1"/>
  <c r="F52" i="1"/>
  <c r="F53" i="1"/>
  <c r="F54" i="1"/>
  <c r="F56" i="1"/>
  <c r="F55" i="1"/>
  <c r="F57" i="1"/>
  <c r="F58" i="1"/>
  <c r="F61" i="1"/>
  <c r="F60" i="1"/>
  <c r="F59" i="1"/>
  <c r="F62" i="1"/>
  <c r="F71" i="1"/>
  <c r="F70" i="1"/>
  <c r="F69" i="1"/>
  <c r="F68" i="1"/>
  <c r="F67" i="1"/>
  <c r="F66" i="1"/>
  <c r="F65" i="1"/>
  <c r="F64" i="1"/>
  <c r="F63" i="1" s="1"/>
  <c r="F72" i="1"/>
  <c r="F79" i="1"/>
  <c r="F78" i="1"/>
  <c r="F80" i="1"/>
  <c r="F81" i="1"/>
  <c r="F82" i="1"/>
  <c r="F85" i="1"/>
  <c r="F84" i="1"/>
  <c r="F83" i="1"/>
  <c r="F86" i="1"/>
  <c r="F73" i="1"/>
  <c r="F74" i="1"/>
  <c r="F75" i="1"/>
  <c r="F76" i="1"/>
  <c r="F77" i="1"/>
  <c r="F88" i="1"/>
  <c r="F89" i="1"/>
  <c r="F90" i="1"/>
  <c r="F91" i="1"/>
  <c r="F92" i="1"/>
  <c r="F93" i="1"/>
  <c r="F94" i="1"/>
  <c r="F95" i="1"/>
  <c r="F96" i="1"/>
  <c r="F97" i="1"/>
  <c r="F99" i="1"/>
  <c r="F98" i="1"/>
  <c r="F100" i="1"/>
  <c r="F104" i="1"/>
  <c r="F103" i="1"/>
  <c r="F102" i="1"/>
  <c r="F105" i="1"/>
  <c r="F109" i="1"/>
  <c r="F110" i="1"/>
  <c r="F111" i="1"/>
  <c r="F113" i="1"/>
  <c r="F114" i="1"/>
  <c r="F115" i="1"/>
  <c r="F87" i="1" l="1"/>
  <c r="F101" i="1"/>
  <c r="F108" i="1"/>
  <c r="F107" i="1" s="1"/>
  <c r="F106" i="1" s="1"/>
  <c r="F112" i="1"/>
  <c r="F116" i="1" l="1"/>
</calcChain>
</file>

<file path=xl/sharedStrings.xml><?xml version="1.0" encoding="utf-8"?>
<sst xmlns="http://schemas.openxmlformats.org/spreadsheetml/2006/main" count="469" uniqueCount="133">
  <si>
    <t/>
  </si>
  <si>
    <t>тыс. 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</si>
  <si>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</si>
  <si>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</si>
  <si>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</si>
  <si>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</si>
  <si>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</si>
  <si>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</si>
  <si>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</si>
  <si>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</si>
  <si>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</si>
  <si>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</si>
  <si>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</si>
  <si>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</si>
  <si>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0100</t>
  </si>
  <si>
    <t>ОБЩЕГОСУДАРСТВЕННЫЕ ВОПРОСЫ</t>
  </si>
  <si>
    <t>100</t>
  </si>
  <si>
    <t>200</t>
  </si>
  <si>
    <t>Непрограммные расходы органов местного самоуправления</t>
  </si>
  <si>
    <t>300</t>
  </si>
  <si>
    <t>1300</t>
  </si>
  <si>
    <t>ОБСЛУЖИВАНИЕ ГОСУДАРСТВЕННОГО И МУНИЦИПАЛЬНОГО ДОЛГА</t>
  </si>
  <si>
    <t>1301</t>
  </si>
  <si>
    <t>Процентные платежи по долговым обязательствам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</si>
  <si>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</si>
  <si>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</si>
  <si>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</si>
  <si>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1400</t>
  </si>
  <si>
    <t>МЕЖБЮДЖЕТНЫЕ ТРАНСФЕРТЫ ОБЩЕГО ХАРАКТЕРА БЮДЖЕТАМ БЮДЖЕТНОЙ СИСТЕМЫ РОССИЙСКОЙ ФЕДЕРАЦИИ</t>
  </si>
  <si>
    <t>500</t>
  </si>
  <si>
    <t>1403</t>
  </si>
  <si>
    <t>0102</t>
  </si>
  <si>
    <t>0104</t>
  </si>
  <si>
    <t>800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</si>
  <si>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</si>
  <si>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</si>
  <si>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</si>
  <si>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</si>
  <si>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</si>
  <si>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</si>
  <si>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</si>
  <si>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</si>
  <si>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0502</t>
  </si>
  <si>
    <t>0800</t>
  </si>
  <si>
    <t>КУЛЬТУРА, КИНЕМАТОГРАФИЯ</t>
  </si>
  <si>
    <t>0801</t>
  </si>
  <si>
    <t>1000</t>
  </si>
  <si>
    <t>СОЦИАЛЬНАЯ ПОЛИТИКА</t>
  </si>
  <si>
    <t>1001</t>
  </si>
  <si>
    <t>Приложение 3</t>
  </si>
  <si>
    <t>Кассовое исполнение</t>
  </si>
  <si>
    <t>121</t>
  </si>
  <si>
    <t>129</t>
  </si>
  <si>
    <t>Прочая закупка товаров, работ и услуг</t>
  </si>
  <si>
    <t>244</t>
  </si>
  <si>
    <t>Обслуживание муниципального долга</t>
  </si>
  <si>
    <t>730</t>
  </si>
  <si>
    <t>540</t>
  </si>
  <si>
    <t>111</t>
  </si>
  <si>
    <t>119</t>
  </si>
  <si>
    <t>853</t>
  </si>
  <si>
    <t>247</t>
  </si>
  <si>
    <t>312</t>
  </si>
  <si>
    <t>Итого</t>
  </si>
  <si>
    <t>Администрация Большереченского муниципального образования</t>
  </si>
  <si>
    <t xml:space="preserve">  Обеспечение деятельности в сфере установленных функций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</si>
  <si>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</si>
  <si>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</si>
  <si>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</si>
  <si>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</si>
  <si>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Расходы на выплаты персоналу казенных учреждений</t>
  </si>
  <si>
    <t xml:space="preserve">  Иные выплаты персоналу учреждений, за исключением фонда оплаты труда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</si>
  <si>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</si>
  <si>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</si>
  <si>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Закупка товаров, работ и услуг в сфере информационно-коммуникационных технологий</t>
  </si>
  <si>
    <t xml:space="preserve">  Прочая закупка товаров, работ и услуг</t>
  </si>
  <si>
    <t xml:space="preserve">  Закупка энергетических ресурсов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</si>
  <si>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</si>
  <si>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</si>
  <si>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</si>
  <si>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</si>
  <si>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</si>
  <si>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</si>
  <si>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</si>
  <si>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</si>
  <si>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 xml:space="preserve">  Резервный фонд администрации муниципального образования</t>
  </si>
  <si>
    <t xml:space="preserve">  Резервные средства</t>
  </si>
  <si>
    <t xml:space="preserve">  Субвенции на осуществление первичного воинского учета на территориях, где отсутствуют военные комиссариаты</t>
  </si>
  <si>
    <t xml:space="preserve">  Иные мероприятия в сфере установленных функций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</si>
  <si>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</si>
  <si>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 xml:space="preserve">  Дорожное хозяйство, реализация мероприятий перечня проектов народных инициатив</t>
  </si>
  <si>
    <t xml:space="preserve">  Уличное освещение</t>
  </si>
  <si>
    <t xml:space="preserve">  Прочие мероприятия по благоустройству городских округов и поселений</t>
  </si>
  <si>
    <t xml:space="preserve">  Мероприятия по осуществлению деятельности дворцов и домов культуры, других учреждений культуры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</si>
  <si>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</si>
  <si>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</si>
  <si>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Доплаты к пенсиям муниципальных служащих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</si>
  <si>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</si>
  <si>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</si>
  <si>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Иные межбюджетные трансферты</t>
  </si>
  <si>
    <t xml:space="preserve">  Межбюджетные трансферты</t>
  </si>
  <si>
    <t>715</t>
  </si>
  <si>
    <t>91 1 00 60020</t>
  </si>
  <si>
    <t>91 1 00 60000</t>
  </si>
  <si>
    <t>91 1 00 60019</t>
  </si>
  <si>
    <t>91 1 00 60018</t>
  </si>
  <si>
    <t>91 1 00 60015</t>
  </si>
  <si>
    <t>242</t>
  </si>
  <si>
    <t>850</t>
  </si>
  <si>
    <t>0503</t>
  </si>
  <si>
    <t>91 1 00 60011</t>
  </si>
  <si>
    <t xml:space="preserve"> 91 1 00 60105</t>
  </si>
  <si>
    <t>0409</t>
  </si>
  <si>
    <t>20 1 00 S2370</t>
  </si>
  <si>
    <t>20 1 00 99026</t>
  </si>
  <si>
    <t>20 1 00 00000</t>
  </si>
  <si>
    <t>0309</t>
  </si>
  <si>
    <t>0203</t>
  </si>
  <si>
    <t xml:space="preserve"> 91 3 00 51180</t>
  </si>
  <si>
    <t>-</t>
  </si>
  <si>
    <t>0107</t>
  </si>
  <si>
    <t>870</t>
  </si>
  <si>
    <t>91 1 00 60004</t>
  </si>
  <si>
    <t>91 2 00 73150</t>
  </si>
  <si>
    <t>91 1 00 60001</t>
  </si>
  <si>
    <t>852</t>
  </si>
  <si>
    <t>321</t>
  </si>
  <si>
    <t>320</t>
  </si>
  <si>
    <t>Показатели исполнения бюджета Большереченского муниципального образования за 2025 год по расходам по ведомственной структуре расходов бюджета</t>
  </si>
  <si>
    <t>УТВЕРЖДЕНЫ</t>
  </si>
  <si>
    <t>решением Думы Иркутского</t>
  </si>
  <si>
    <t>муниципального округа</t>
  </si>
  <si>
    <t xml:space="preserve">от "____"______2026 № __/рд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</si>
</sst>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b/>
      <sz val="12"/>
      <name val="Arial Cy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 Cyr"/>
    </font>
    <font>
      <b/>
      <sz val="10"/>
      <name val="Arial"/>
      <family val="2"/>
      <charset val="204"/>
    </font>
    <font>
      <sz val="8"/>
      <color rgb="FF000000"/>
      <name val="Arial Cyr"/>
    </font>
    <font>
      <b/>
      <sz val="8"/>
      <name val="Arial Cyr"/>
      <charset val="204"/>
    </font>
    <font>
      <b/>
      <sz val="8"/>
      <color rgb="FF000000"/>
      <name val="Arial Cyr"/>
      <charset val="204"/>
    </font>
    <font>
      <sz val="8"/>
      <name val="Arial Cyr"/>
      <charset val="204"/>
    </font>
    <font>
      <sz val="8"/>
      <color rgb="FF000000"/>
      <name val="Arial Cyr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6" fillId="0" borderId="0"/>
    <xf numFmtId="0" fontId="10" fillId="0" borderId="10">
      <alignment horizontal="left" wrapText="1"/>
    </xf>
    <xf numFmtId="4" fontId="10" fillId="0" borderId="11">
      <alignment horizontal="right" wrapText="1"/>
    </xf>
  </cellStyleXfs>
  <cellXfs count="46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0" fontId="5" fillId="0" borderId="0" xfId="0" applyNumberFormat="1" applyFont="1" applyFill="1" applyBorder="1" applyAlignment="1"/>
    <xf numFmtId="0" fontId="2" fillId="0" borderId="0" xfId="0" applyFont="1" applyBorder="1" applyAlignment="1" applyProtection="1">
      <alignment horizontal="right"/>
    </xf>
    <xf numFmtId="49" fontId="8" fillId="0" borderId="7" xfId="0" applyNumberFormat="1" applyFont="1" applyBorder="1" applyAlignment="1" applyProtection="1">
      <alignment horizontal="left" vertical="center" wrapText="1"/>
    </xf>
    <xf numFmtId="49" fontId="8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right" vertical="center" wrapText="1"/>
    </xf>
    <xf numFmtId="49" fontId="2" fillId="0" borderId="9" xfId="0" applyNumberFormat="1" applyFont="1" applyBorder="1" applyAlignment="1" applyProtection="1">
      <alignment horizontal="left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164" fontId="2" fillId="0" borderId="9" xfId="0" applyNumberFormat="1" applyFont="1" applyBorder="1" applyAlignment="1" applyProtection="1">
      <alignment horizontal="right" vertical="center" wrapText="1"/>
    </xf>
    <xf numFmtId="49" fontId="8" fillId="0" borderId="7" xfId="0" applyNumberFormat="1" applyFont="1" applyBorder="1" applyAlignment="1" applyProtection="1">
      <alignment horizontal="left"/>
    </xf>
    <xf numFmtId="49" fontId="8" fillId="0" borderId="8" xfId="0" applyNumberFormat="1" applyFont="1" applyBorder="1" applyAlignment="1" applyProtection="1">
      <alignment horizontal="center"/>
    </xf>
    <xf numFmtId="164" fontId="8" fillId="0" borderId="8" xfId="0" applyNumberFormat="1" applyFont="1" applyBorder="1" applyAlignment="1" applyProtection="1">
      <alignment horizontal="right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164" fontId="2" fillId="0" borderId="8" xfId="0" applyNumberFormat="1" applyFont="1" applyBorder="1" applyAlignment="1" applyProtection="1">
      <alignment horizontal="right" vertical="center" wrapText="1"/>
    </xf>
    <xf numFmtId="0" fontId="6" fillId="0" borderId="0" xfId="0" applyFont="1"/>
    <xf numFmtId="0" fontId="9" fillId="0" borderId="0" xfId="0" applyFont="1"/>
    <xf numFmtId="0" fontId="10" fillId="0" borderId="10" xfId="2" applyNumberFormat="1" applyProtection="1">
      <alignment horizontal="left" wrapText="1"/>
    </xf>
    <xf numFmtId="165" fontId="6" fillId="0" borderId="0" xfId="0" applyNumberFormat="1" applyFont="1"/>
    <xf numFmtId="49" fontId="11" fillId="0" borderId="8" xfId="0" applyNumberFormat="1" applyFont="1" applyBorder="1" applyAlignment="1" applyProtection="1">
      <alignment horizontal="center" vertical="center" wrapText="1"/>
    </xf>
    <xf numFmtId="164" fontId="11" fillId="0" borderId="8" xfId="0" applyNumberFormat="1" applyFont="1" applyBorder="1" applyAlignment="1" applyProtection="1">
      <alignment horizontal="right" vertical="center" wrapText="1"/>
    </xf>
    <xf numFmtId="164" fontId="10" fillId="0" borderId="11" xfId="3" applyNumberFormat="1" applyProtection="1">
      <alignment horizontal="right" wrapText="1"/>
    </xf>
    <xf numFmtId="165" fontId="10" fillId="0" borderId="11" xfId="3" applyNumberFormat="1" applyProtection="1">
      <alignment horizontal="right" wrapText="1"/>
    </xf>
    <xf numFmtId="165" fontId="11" fillId="0" borderId="8" xfId="0" applyNumberFormat="1" applyFont="1" applyBorder="1" applyAlignment="1" applyProtection="1">
      <alignment horizontal="right" vertical="center" wrapText="1"/>
    </xf>
    <xf numFmtId="49" fontId="11" fillId="0" borderId="9" xfId="0" applyNumberFormat="1" applyFont="1" applyBorder="1" applyAlignment="1" applyProtection="1">
      <alignment horizontal="center" vertical="center" wrapText="1"/>
    </xf>
    <xf numFmtId="49" fontId="13" fillId="0" borderId="8" xfId="0" applyNumberFormat="1" applyFont="1" applyBorder="1" applyAlignment="1" applyProtection="1">
      <alignment horizontal="center" vertical="center" wrapText="1"/>
    </xf>
    <xf numFmtId="49" fontId="13" fillId="0" borderId="9" xfId="0" applyNumberFormat="1" applyFont="1" applyBorder="1" applyAlignment="1" applyProtection="1">
      <alignment horizontal="center" vertical="center" wrapText="1"/>
    </xf>
    <xf numFmtId="164" fontId="12" fillId="0" borderId="11" xfId="3" applyNumberFormat="1" applyFont="1" applyProtection="1">
      <alignment horizontal="right" wrapText="1"/>
    </xf>
    <xf numFmtId="164" fontId="14" fillId="0" borderId="11" xfId="3" applyNumberFormat="1" applyFont="1" applyProtection="1">
      <alignment horizontal="right" wrapText="1"/>
    </xf>
    <xf numFmtId="165" fontId="12" fillId="0" borderId="11" xfId="3" applyNumberFormat="1" applyFo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 shrinkToFi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0" fontId="0" fillId="0" borderId="0" xfId="0" applyAlignment="1"/>
    <xf numFmtId="164" fontId="15" fillId="0" borderId="0" xfId="1" applyNumberFormat="1" applyFont="1" applyFill="1" applyAlignment="1">
      <alignment horizontal="left" vertical="center" wrapText="1" shrinkToFit="1"/>
    </xf>
    <xf numFmtId="0" fontId="16" fillId="0" borderId="0" xfId="0" applyFont="1" applyAlignment="1"/>
    <xf numFmtId="0" fontId="16" fillId="0" borderId="0" xfId="0" applyFont="1" applyAlignment="1"/>
    <xf numFmtId="0" fontId="15" fillId="0" borderId="0" xfId="0" applyNumberFormat="1" applyFont="1" applyFill="1" applyBorder="1" applyAlignment="1">
      <alignment horizontal="left" vertical="center"/>
    </xf>
  </cellXfs>
  <cellStyles count="4">
    <cellStyle name="xl70" xfId="2"/>
    <cellStyle name="xl83" xfId="3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6"/>
  <sheetViews>
    <sheetView tabSelected="1" workbookViewId="0">
      <selection activeCell="C6" sqref="C6:F6"/>
    </sheetView>
  </sheetViews>
  <sheetFormatPr defaultRowHeight="12.75" customHeight="1" x14ac:dyDescent="0.2"/>
  <cols>
    <col min="1" max="1" width="98.5703125" customWidth="1"/>
    <col min="2" max="2" width="6" customWidth="1"/>
    <col min="3" max="3" width="5.85546875" customWidth="1"/>
    <col min="4" max="4" width="13.140625" customWidth="1"/>
    <col min="5" max="5" width="4.7109375" customWidth="1"/>
    <col min="6" max="6" width="13.28515625" customWidth="1"/>
    <col min="7" max="7" width="8.85546875" customWidth="1"/>
  </cols>
  <sheetData>
    <row r="2" spans="1:7" ht="17.25" customHeight="1" x14ac:dyDescent="0.25">
      <c r="C2" s="42" t="s">
        <v>49</v>
      </c>
      <c r="D2" s="43"/>
      <c r="E2" s="43"/>
      <c r="F2" s="43"/>
      <c r="G2" s="43"/>
    </row>
    <row r="3" spans="1:7" ht="17.25" customHeight="1" x14ac:dyDescent="0.25">
      <c r="C3" s="42" t="s">
        <v>129</v>
      </c>
      <c r="D3" s="41"/>
      <c r="E3" s="41"/>
      <c r="F3" s="41"/>
      <c r="G3" s="44"/>
    </row>
    <row r="4" spans="1:7" ht="17.25" customHeight="1" x14ac:dyDescent="0.25">
      <c r="C4" s="42" t="s">
        <v>130</v>
      </c>
      <c r="D4" s="43"/>
      <c r="E4" s="43"/>
      <c r="F4" s="43"/>
      <c r="G4" s="43"/>
    </row>
    <row r="5" spans="1:7" ht="17.25" customHeight="1" x14ac:dyDescent="0.25">
      <c r="C5" s="42" t="s">
        <v>131</v>
      </c>
      <c r="D5" s="41"/>
      <c r="E5" s="41"/>
      <c r="F5" s="41"/>
      <c r="G5" s="44"/>
    </row>
    <row r="6" spans="1:7" ht="16.5" customHeight="1" x14ac:dyDescent="0.25">
      <c r="C6" s="45" t="s">
        <v>132</v>
      </c>
      <c r="D6" s="43"/>
      <c r="E6" s="43"/>
      <c r="F6" s="43"/>
      <c r="G6" s="5"/>
    </row>
    <row r="9" spans="1:7" ht="36.75" customHeight="1" x14ac:dyDescent="0.25">
      <c r="A9" s="38" t="s">
        <v>128</v>
      </c>
      <c r="B9" s="38"/>
      <c r="C9" s="38"/>
      <c r="D9" s="38"/>
      <c r="E9" s="38"/>
      <c r="F9" s="38"/>
    </row>
    <row r="10" spans="1:7" x14ac:dyDescent="0.2">
      <c r="A10" s="39" t="s">
        <v>0</v>
      </c>
      <c r="B10" s="39"/>
      <c r="C10" s="39"/>
      <c r="D10" s="39"/>
      <c r="E10" s="39"/>
      <c r="F10" s="39"/>
    </row>
    <row r="11" spans="1:7" ht="15.75" x14ac:dyDescent="0.2">
      <c r="B11" s="1"/>
      <c r="C11" s="1"/>
      <c r="D11" s="1"/>
      <c r="E11" s="1"/>
      <c r="F11" s="1"/>
    </row>
    <row r="12" spans="1:7" ht="13.5" customHeight="1" x14ac:dyDescent="0.2">
      <c r="A12" s="40"/>
      <c r="B12" s="40"/>
      <c r="F12" s="6" t="s">
        <v>1</v>
      </c>
    </row>
    <row r="13" spans="1:7" x14ac:dyDescent="0.2">
      <c r="A13" s="34" t="s">
        <v>3</v>
      </c>
      <c r="B13" s="36" t="s">
        <v>5</v>
      </c>
      <c r="C13" s="37"/>
      <c r="D13" s="37"/>
      <c r="E13" s="37"/>
      <c r="F13" s="34" t="s">
        <v>50</v>
      </c>
      <c r="G13" s="4"/>
    </row>
    <row r="14" spans="1:7" x14ac:dyDescent="0.2">
      <c r="A14" s="35"/>
      <c r="B14" s="3" t="s">
        <v>6</v>
      </c>
      <c r="C14" s="3" t="s">
        <v>8</v>
      </c>
      <c r="D14" s="3" t="s">
        <v>10</v>
      </c>
      <c r="E14" s="3" t="s">
        <v>12</v>
      </c>
      <c r="F14" s="35"/>
      <c r="G14" s="4"/>
    </row>
    <row r="15" spans="1:7" x14ac:dyDescent="0.2">
      <c r="A15" s="2" t="s">
        <v>4</v>
      </c>
      <c r="B15" s="2" t="s">
        <v>7</v>
      </c>
      <c r="C15" s="2" t="s">
        <v>9</v>
      </c>
      <c r="D15" s="2" t="s">
        <v>11</v>
      </c>
      <c r="E15" s="2" t="s">
        <v>2</v>
      </c>
      <c r="F15" s="2" t="s">
        <v>13</v>
      </c>
      <c r="G15" s="4"/>
    </row>
    <row r="16" spans="1:7" s="20" customFormat="1" x14ac:dyDescent="0.2">
      <c r="A16" s="7" t="s">
        <v>64</v>
      </c>
      <c r="B16" s="8" t="s">
        <v>101</v>
      </c>
      <c r="C16" s="8"/>
      <c r="D16" s="8"/>
      <c r="E16" s="8"/>
      <c r="F16" s="9"/>
      <c r="G16" s="22"/>
    </row>
    <row r="17" spans="1:7" s="19" customFormat="1" x14ac:dyDescent="0.2">
      <c r="A17" s="16" t="s">
        <v>15</v>
      </c>
      <c r="B17" s="23" t="s">
        <v>101</v>
      </c>
      <c r="C17" s="23" t="s">
        <v>14</v>
      </c>
      <c r="D17" s="23"/>
      <c r="E17" s="23"/>
      <c r="F17" s="24">
        <f>F18+F23+F42</f>
        <v>19867.339800000002</v>
      </c>
      <c r="G17" s="22"/>
    </row>
    <row r="18" spans="1:7" s="19" customFormat="1" x14ac:dyDescent="0.2">
      <c r="A18" s="21" t="s">
        <v>65</v>
      </c>
      <c r="B18" s="23" t="s">
        <v>101</v>
      </c>
      <c r="C18" s="23" t="s">
        <v>31</v>
      </c>
      <c r="D18" s="23" t="s">
        <v>124</v>
      </c>
      <c r="E18" s="23"/>
      <c r="F18" s="33">
        <f>2232035.87/1000</f>
        <v>2232.0358700000002</v>
      </c>
      <c r="G18" s="22"/>
    </row>
    <row r="19" spans="1:7" s="19" customFormat="1" ht="22.5" x14ac:dyDescent="0.2">
      <c r="A19" s="21" t="s">
        <v>66</v>
      </c>
      <c r="B19" s="17" t="s">
        <v>101</v>
      </c>
      <c r="C19" s="17" t="s">
        <v>31</v>
      </c>
      <c r="D19" s="17" t="s">
        <v>124</v>
      </c>
      <c r="E19" s="17"/>
      <c r="F19" s="26">
        <f>2232035.87/1000</f>
        <v>2232.0358700000002</v>
      </c>
      <c r="G19" s="22"/>
    </row>
    <row r="20" spans="1:7" s="19" customFormat="1" x14ac:dyDescent="0.2">
      <c r="A20" s="21" t="s">
        <v>67</v>
      </c>
      <c r="B20" s="17" t="s">
        <v>101</v>
      </c>
      <c r="C20" s="17" t="s">
        <v>31</v>
      </c>
      <c r="D20" s="17" t="s">
        <v>124</v>
      </c>
      <c r="E20" s="17" t="s">
        <v>16</v>
      </c>
      <c r="F20" s="26">
        <f>2232035.87/1000</f>
        <v>2232.0358700000002</v>
      </c>
      <c r="G20" s="22"/>
    </row>
    <row r="21" spans="1:7" s="19" customFormat="1" x14ac:dyDescent="0.2">
      <c r="A21" s="21" t="s">
        <v>68</v>
      </c>
      <c r="B21" s="17" t="s">
        <v>101</v>
      </c>
      <c r="C21" s="17" t="s">
        <v>31</v>
      </c>
      <c r="D21" s="17" t="s">
        <v>124</v>
      </c>
      <c r="E21" s="17" t="s">
        <v>51</v>
      </c>
      <c r="F21" s="26">
        <f>1734662.93/1000</f>
        <v>1734.66293</v>
      </c>
      <c r="G21" s="22"/>
    </row>
    <row r="22" spans="1:7" s="19" customFormat="1" ht="22.5" x14ac:dyDescent="0.2">
      <c r="A22" s="21" t="s">
        <v>69</v>
      </c>
      <c r="B22" s="17" t="s">
        <v>101</v>
      </c>
      <c r="C22" s="17" t="s">
        <v>31</v>
      </c>
      <c r="D22" s="17" t="s">
        <v>124</v>
      </c>
      <c r="E22" s="17" t="s">
        <v>52</v>
      </c>
      <c r="F22" s="26">
        <f>497372.94/1000</f>
        <v>497.37294000000003</v>
      </c>
      <c r="G22" s="22"/>
    </row>
    <row r="23" spans="1:7" s="19" customFormat="1" x14ac:dyDescent="0.2">
      <c r="A23" s="21" t="s">
        <v>65</v>
      </c>
      <c r="B23" s="23" t="s">
        <v>101</v>
      </c>
      <c r="C23" s="28" t="s">
        <v>31</v>
      </c>
      <c r="D23" s="28" t="s">
        <v>124</v>
      </c>
      <c r="E23" s="28"/>
      <c r="F23" s="33">
        <f>17634603.93/1000</f>
        <v>17634.603930000001</v>
      </c>
      <c r="G23" s="22"/>
    </row>
    <row r="24" spans="1:7" s="19" customFormat="1" ht="22.5" x14ac:dyDescent="0.2">
      <c r="A24" s="21" t="s">
        <v>66</v>
      </c>
      <c r="B24" s="17" t="s">
        <v>101</v>
      </c>
      <c r="C24" s="11" t="s">
        <v>31</v>
      </c>
      <c r="D24" s="11" t="s">
        <v>124</v>
      </c>
      <c r="E24" s="11"/>
      <c r="F24" s="26">
        <f>12733849.09/1000</f>
        <v>12733.84909</v>
      </c>
      <c r="G24" s="22"/>
    </row>
    <row r="25" spans="1:7" s="19" customFormat="1" x14ac:dyDescent="0.2">
      <c r="A25" s="21" t="s">
        <v>70</v>
      </c>
      <c r="B25" s="17" t="s">
        <v>101</v>
      </c>
      <c r="C25" s="17" t="s">
        <v>32</v>
      </c>
      <c r="D25" s="17" t="s">
        <v>124</v>
      </c>
      <c r="E25" s="17"/>
      <c r="F25" s="26">
        <f>900/1000</f>
        <v>0.9</v>
      </c>
      <c r="G25" s="22"/>
    </row>
    <row r="26" spans="1:7" s="19" customFormat="1" x14ac:dyDescent="0.2">
      <c r="A26" s="21" t="s">
        <v>71</v>
      </c>
      <c r="B26" s="17" t="s">
        <v>101</v>
      </c>
      <c r="C26" s="17" t="s">
        <v>32</v>
      </c>
      <c r="D26" s="17" t="s">
        <v>124</v>
      </c>
      <c r="E26" s="17"/>
      <c r="F26" s="26">
        <f>900/1000</f>
        <v>0.9</v>
      </c>
      <c r="G26" s="22"/>
    </row>
    <row r="27" spans="1:7" s="19" customFormat="1" x14ac:dyDescent="0.2">
      <c r="A27" s="21" t="s">
        <v>67</v>
      </c>
      <c r="B27" s="17" t="s">
        <v>101</v>
      </c>
      <c r="C27" s="17" t="s">
        <v>32</v>
      </c>
      <c r="D27" s="17" t="s">
        <v>124</v>
      </c>
      <c r="E27" s="17" t="s">
        <v>16</v>
      </c>
      <c r="F27" s="26">
        <f>12732949.09/1000</f>
        <v>12732.94909</v>
      </c>
      <c r="G27" s="22"/>
    </row>
    <row r="28" spans="1:7" s="19" customFormat="1" x14ac:dyDescent="0.2">
      <c r="A28" s="21" t="s">
        <v>68</v>
      </c>
      <c r="B28" s="17" t="s">
        <v>101</v>
      </c>
      <c r="C28" s="17" t="s">
        <v>32</v>
      </c>
      <c r="D28" s="17" t="s">
        <v>124</v>
      </c>
      <c r="E28" s="17" t="s">
        <v>51</v>
      </c>
      <c r="F28" s="26">
        <f>9743426.6/1000</f>
        <v>9743.4265999999989</v>
      </c>
      <c r="G28" s="22"/>
    </row>
    <row r="29" spans="1:7" s="19" customFormat="1" ht="22.5" x14ac:dyDescent="0.2">
      <c r="A29" s="21" t="s">
        <v>69</v>
      </c>
      <c r="B29" s="17" t="s">
        <v>101</v>
      </c>
      <c r="C29" s="17" t="s">
        <v>32</v>
      </c>
      <c r="D29" s="17" t="s">
        <v>124</v>
      </c>
      <c r="E29" s="17" t="s">
        <v>52</v>
      </c>
      <c r="F29" s="26">
        <f>2989522.49/1000</f>
        <v>2989.5224900000003</v>
      </c>
      <c r="G29" s="22"/>
    </row>
    <row r="30" spans="1:7" s="19" customFormat="1" x14ac:dyDescent="0.2">
      <c r="A30" s="21" t="s">
        <v>72</v>
      </c>
      <c r="B30" s="17" t="s">
        <v>101</v>
      </c>
      <c r="C30" s="11" t="s">
        <v>32</v>
      </c>
      <c r="D30" s="11" t="s">
        <v>124</v>
      </c>
      <c r="E30" s="11"/>
      <c r="F30" s="26">
        <f>4681915.22/1000</f>
        <v>4681.9152199999999</v>
      </c>
      <c r="G30" s="22"/>
    </row>
    <row r="31" spans="1:7" s="19" customFormat="1" x14ac:dyDescent="0.2">
      <c r="A31" s="21" t="s">
        <v>73</v>
      </c>
      <c r="B31" s="17" t="s">
        <v>101</v>
      </c>
      <c r="C31" s="17" t="s">
        <v>32</v>
      </c>
      <c r="D31" s="17" t="s">
        <v>124</v>
      </c>
      <c r="E31" s="17" t="s">
        <v>17</v>
      </c>
      <c r="F31" s="26">
        <f>4681915.22/1000</f>
        <v>4681.9152199999999</v>
      </c>
      <c r="G31" s="22"/>
    </row>
    <row r="32" spans="1:7" s="19" customFormat="1" x14ac:dyDescent="0.2">
      <c r="A32" s="21" t="s">
        <v>74</v>
      </c>
      <c r="B32" s="17" t="s">
        <v>101</v>
      </c>
      <c r="C32" s="11" t="s">
        <v>32</v>
      </c>
      <c r="D32" s="11" t="s">
        <v>124</v>
      </c>
      <c r="E32" s="11" t="s">
        <v>107</v>
      </c>
      <c r="F32" s="26">
        <f>1122722.79/1000</f>
        <v>1122.72279</v>
      </c>
      <c r="G32" s="22"/>
    </row>
    <row r="33" spans="1:7" s="19" customFormat="1" x14ac:dyDescent="0.2">
      <c r="A33" s="21" t="s">
        <v>75</v>
      </c>
      <c r="B33" s="17" t="s">
        <v>101</v>
      </c>
      <c r="C33" s="17" t="s">
        <v>32</v>
      </c>
      <c r="D33" s="17" t="s">
        <v>124</v>
      </c>
      <c r="E33" s="17" t="s">
        <v>54</v>
      </c>
      <c r="F33" s="26">
        <f>3144683.32/1000</f>
        <v>3144.6833199999996</v>
      </c>
      <c r="G33" s="22"/>
    </row>
    <row r="34" spans="1:7" s="19" customFormat="1" x14ac:dyDescent="0.2">
      <c r="A34" s="21" t="s">
        <v>76</v>
      </c>
      <c r="B34" s="17" t="s">
        <v>101</v>
      </c>
      <c r="C34" s="17" t="s">
        <v>32</v>
      </c>
      <c r="D34" s="17" t="s">
        <v>124</v>
      </c>
      <c r="E34" s="17" t="s">
        <v>61</v>
      </c>
      <c r="F34" s="26">
        <f>414509.11/1000</f>
        <v>414.50910999999996</v>
      </c>
      <c r="G34" s="22"/>
    </row>
    <row r="35" spans="1:7" s="19" customFormat="1" x14ac:dyDescent="0.2">
      <c r="A35" s="21" t="s">
        <v>77</v>
      </c>
      <c r="B35" s="17" t="s">
        <v>101</v>
      </c>
      <c r="C35" s="11" t="s">
        <v>32</v>
      </c>
      <c r="D35" s="11" t="s">
        <v>124</v>
      </c>
      <c r="E35" s="11" t="s">
        <v>19</v>
      </c>
      <c r="F35" s="26">
        <f>213514.06/1000</f>
        <v>213.51406</v>
      </c>
      <c r="G35" s="22"/>
    </row>
    <row r="36" spans="1:7" s="19" customFormat="1" x14ac:dyDescent="0.2">
      <c r="A36" s="21" t="s">
        <v>78</v>
      </c>
      <c r="B36" s="17" t="s">
        <v>101</v>
      </c>
      <c r="C36" s="11" t="s">
        <v>32</v>
      </c>
      <c r="D36" s="11" t="s">
        <v>124</v>
      </c>
      <c r="E36" s="11" t="s">
        <v>127</v>
      </c>
      <c r="F36" s="26">
        <f>213514.06/1000</f>
        <v>213.51406</v>
      </c>
      <c r="G36" s="22"/>
    </row>
    <row r="37" spans="1:7" s="19" customFormat="1" x14ac:dyDescent="0.2">
      <c r="A37" s="21" t="s">
        <v>79</v>
      </c>
      <c r="B37" s="17" t="s">
        <v>101</v>
      </c>
      <c r="C37" s="17" t="s">
        <v>32</v>
      </c>
      <c r="D37" s="17" t="s">
        <v>124</v>
      </c>
      <c r="E37" s="17" t="s">
        <v>126</v>
      </c>
      <c r="F37" s="26">
        <f>213514.06/1000</f>
        <v>213.51406</v>
      </c>
      <c r="G37" s="22"/>
    </row>
    <row r="38" spans="1:7" s="19" customFormat="1" x14ac:dyDescent="0.2">
      <c r="A38" s="21" t="s">
        <v>80</v>
      </c>
      <c r="B38" s="17" t="s">
        <v>101</v>
      </c>
      <c r="C38" s="11" t="s">
        <v>32</v>
      </c>
      <c r="D38" s="11" t="s">
        <v>124</v>
      </c>
      <c r="E38" s="11"/>
      <c r="F38" s="26">
        <f>5325.56/1000</f>
        <v>5.3255600000000003</v>
      </c>
      <c r="G38" s="22"/>
    </row>
    <row r="39" spans="1:7" s="19" customFormat="1" x14ac:dyDescent="0.2">
      <c r="A39" s="21" t="s">
        <v>81</v>
      </c>
      <c r="B39" s="17" t="s">
        <v>101</v>
      </c>
      <c r="C39" s="17" t="s">
        <v>32</v>
      </c>
      <c r="D39" s="17" t="s">
        <v>124</v>
      </c>
      <c r="E39" s="17" t="s">
        <v>33</v>
      </c>
      <c r="F39" s="26">
        <f>5325.56/1000</f>
        <v>5.3255600000000003</v>
      </c>
      <c r="G39" s="22"/>
    </row>
    <row r="40" spans="1:7" s="19" customFormat="1" x14ac:dyDescent="0.2">
      <c r="A40" s="21" t="s">
        <v>82</v>
      </c>
      <c r="B40" s="17" t="s">
        <v>101</v>
      </c>
      <c r="C40" s="17" t="s">
        <v>32</v>
      </c>
      <c r="D40" s="17" t="s">
        <v>124</v>
      </c>
      <c r="E40" s="17" t="s">
        <v>125</v>
      </c>
      <c r="F40" s="26">
        <f>4285/1000</f>
        <v>4.2850000000000001</v>
      </c>
      <c r="G40" s="22"/>
    </row>
    <row r="41" spans="1:7" s="19" customFormat="1" x14ac:dyDescent="0.2">
      <c r="A41" s="21" t="s">
        <v>83</v>
      </c>
      <c r="B41" s="17" t="s">
        <v>101</v>
      </c>
      <c r="C41" s="17" t="s">
        <v>32</v>
      </c>
      <c r="D41" s="17" t="s">
        <v>124</v>
      </c>
      <c r="E41" s="17" t="s">
        <v>60</v>
      </c>
      <c r="F41" s="26">
        <f>1040.56/1000</f>
        <v>1.0405599999999999</v>
      </c>
      <c r="G41" s="22"/>
    </row>
    <row r="42" spans="1:7" s="19" customFormat="1" ht="33.75" x14ac:dyDescent="0.2">
      <c r="A42" s="21" t="s">
        <v>84</v>
      </c>
      <c r="B42" s="23" t="s">
        <v>101</v>
      </c>
      <c r="C42" s="23" t="s">
        <v>32</v>
      </c>
      <c r="D42" s="23" t="s">
        <v>123</v>
      </c>
      <c r="E42" s="23"/>
      <c r="F42" s="33">
        <f t="shared" ref="F42:F44" si="0">700/1000</f>
        <v>0.7</v>
      </c>
      <c r="G42" s="22"/>
    </row>
    <row r="43" spans="1:7" s="19" customFormat="1" x14ac:dyDescent="0.2">
      <c r="A43" s="21" t="s">
        <v>72</v>
      </c>
      <c r="B43" s="17" t="s">
        <v>101</v>
      </c>
      <c r="C43" s="11" t="s">
        <v>32</v>
      </c>
      <c r="D43" s="11" t="s">
        <v>123</v>
      </c>
      <c r="E43" s="11"/>
      <c r="F43" s="26">
        <f t="shared" si="0"/>
        <v>0.7</v>
      </c>
      <c r="G43" s="22"/>
    </row>
    <row r="44" spans="1:7" s="19" customFormat="1" x14ac:dyDescent="0.2">
      <c r="A44" s="21" t="s">
        <v>73</v>
      </c>
      <c r="B44" s="17" t="s">
        <v>101</v>
      </c>
      <c r="C44" s="11" t="s">
        <v>32</v>
      </c>
      <c r="D44" s="11" t="s">
        <v>123</v>
      </c>
      <c r="E44" s="11" t="s">
        <v>17</v>
      </c>
      <c r="F44" s="26">
        <f t="shared" si="0"/>
        <v>0.7</v>
      </c>
      <c r="G44" s="22"/>
    </row>
    <row r="45" spans="1:7" s="19" customFormat="1" x14ac:dyDescent="0.2">
      <c r="A45" s="21" t="s">
        <v>75</v>
      </c>
      <c r="B45" s="17" t="s">
        <v>101</v>
      </c>
      <c r="C45" s="17" t="s">
        <v>32</v>
      </c>
      <c r="D45" s="17" t="s">
        <v>123</v>
      </c>
      <c r="E45" s="17" t="s">
        <v>54</v>
      </c>
      <c r="F45" s="26">
        <f>700/1000</f>
        <v>0.7</v>
      </c>
      <c r="G45" s="22"/>
    </row>
    <row r="46" spans="1:7" s="19" customFormat="1" x14ac:dyDescent="0.2">
      <c r="A46" s="21" t="s">
        <v>85</v>
      </c>
      <c r="B46" s="17" t="s">
        <v>101</v>
      </c>
      <c r="C46" s="17" t="s">
        <v>120</v>
      </c>
      <c r="D46" s="17" t="s">
        <v>122</v>
      </c>
      <c r="E46" s="17"/>
      <c r="F46" s="26" t="s">
        <v>119</v>
      </c>
      <c r="G46" s="22"/>
    </row>
    <row r="47" spans="1:7" s="19" customFormat="1" x14ac:dyDescent="0.2">
      <c r="A47" s="21" t="s">
        <v>80</v>
      </c>
      <c r="B47" s="17" t="s">
        <v>101</v>
      </c>
      <c r="C47" s="11" t="s">
        <v>120</v>
      </c>
      <c r="D47" s="11" t="s">
        <v>122</v>
      </c>
      <c r="E47" s="11" t="s">
        <v>33</v>
      </c>
      <c r="F47" s="26" t="s">
        <v>119</v>
      </c>
      <c r="G47" s="22"/>
    </row>
    <row r="48" spans="1:7" s="19" customFormat="1" x14ac:dyDescent="0.2">
      <c r="A48" s="21" t="s">
        <v>86</v>
      </c>
      <c r="B48" s="17" t="s">
        <v>101</v>
      </c>
      <c r="C48" s="11" t="s">
        <v>120</v>
      </c>
      <c r="D48" s="11" t="s">
        <v>122</v>
      </c>
      <c r="E48" s="11" t="s">
        <v>121</v>
      </c>
      <c r="F48" s="26" t="s">
        <v>119</v>
      </c>
      <c r="G48" s="22"/>
    </row>
    <row r="49" spans="1:7" s="19" customFormat="1" x14ac:dyDescent="0.2">
      <c r="A49" s="16" t="s">
        <v>35</v>
      </c>
      <c r="B49" s="23" t="s">
        <v>101</v>
      </c>
      <c r="C49" s="23" t="s">
        <v>34</v>
      </c>
      <c r="D49" s="23"/>
      <c r="E49" s="23"/>
      <c r="F49" s="33">
        <f>624700/1000</f>
        <v>624.70000000000005</v>
      </c>
      <c r="G49" s="22"/>
    </row>
    <row r="50" spans="1:7" s="19" customFormat="1" x14ac:dyDescent="0.2">
      <c r="A50" s="21" t="s">
        <v>87</v>
      </c>
      <c r="B50" s="17" t="s">
        <v>101</v>
      </c>
      <c r="C50" s="17" t="s">
        <v>117</v>
      </c>
      <c r="D50" s="17" t="s">
        <v>118</v>
      </c>
      <c r="E50" s="17"/>
      <c r="F50" s="26">
        <f>624700/1000</f>
        <v>624.70000000000005</v>
      </c>
      <c r="G50" s="22"/>
    </row>
    <row r="51" spans="1:7" s="19" customFormat="1" ht="22.5" x14ac:dyDescent="0.2">
      <c r="A51" s="21" t="s">
        <v>66</v>
      </c>
      <c r="B51" s="17" t="s">
        <v>101</v>
      </c>
      <c r="C51" s="17" t="s">
        <v>117</v>
      </c>
      <c r="D51" s="17" t="s">
        <v>118</v>
      </c>
      <c r="E51" s="17" t="s">
        <v>16</v>
      </c>
      <c r="F51" s="26">
        <f>624536.42/1000</f>
        <v>624.53642000000002</v>
      </c>
      <c r="G51" s="22"/>
    </row>
    <row r="52" spans="1:7" s="19" customFormat="1" x14ac:dyDescent="0.2">
      <c r="A52" s="21" t="s">
        <v>67</v>
      </c>
      <c r="B52" s="17" t="s">
        <v>101</v>
      </c>
      <c r="C52" s="17" t="s">
        <v>117</v>
      </c>
      <c r="D52" s="17" t="s">
        <v>118</v>
      </c>
      <c r="E52" s="17" t="s">
        <v>51</v>
      </c>
      <c r="F52" s="26">
        <f>624536.42/1000</f>
        <v>624.53642000000002</v>
      </c>
      <c r="G52" s="22"/>
    </row>
    <row r="53" spans="1:7" s="19" customFormat="1" x14ac:dyDescent="0.2">
      <c r="A53" s="21" t="s">
        <v>68</v>
      </c>
      <c r="B53" s="17" t="s">
        <v>101</v>
      </c>
      <c r="C53" s="17" t="s">
        <v>117</v>
      </c>
      <c r="D53" s="17" t="s">
        <v>118</v>
      </c>
      <c r="E53" s="17" t="s">
        <v>52</v>
      </c>
      <c r="F53" s="26">
        <f>479674.67/1000</f>
        <v>479.67466999999999</v>
      </c>
      <c r="G53" s="22"/>
    </row>
    <row r="54" spans="1:7" s="19" customFormat="1" ht="22.5" x14ac:dyDescent="0.2">
      <c r="A54" s="21" t="s">
        <v>69</v>
      </c>
      <c r="B54" s="17" t="s">
        <v>101</v>
      </c>
      <c r="C54" s="17" t="s">
        <v>117</v>
      </c>
      <c r="D54" s="17" t="s">
        <v>118</v>
      </c>
      <c r="E54" s="17"/>
      <c r="F54" s="26">
        <f>144861.75/1000</f>
        <v>144.86175</v>
      </c>
      <c r="G54" s="22"/>
    </row>
    <row r="55" spans="1:7" s="19" customFormat="1" x14ac:dyDescent="0.2">
      <c r="A55" s="21" t="s">
        <v>72</v>
      </c>
      <c r="B55" s="17" t="s">
        <v>101</v>
      </c>
      <c r="C55" s="17" t="s">
        <v>117</v>
      </c>
      <c r="D55" s="11" t="s">
        <v>118</v>
      </c>
      <c r="E55" s="11"/>
      <c r="F55" s="26">
        <f t="shared" ref="F55:F56" si="1">163.58/1000</f>
        <v>0.16358</v>
      </c>
      <c r="G55" s="22"/>
    </row>
    <row r="56" spans="1:7" s="19" customFormat="1" x14ac:dyDescent="0.2">
      <c r="A56" s="21" t="s">
        <v>73</v>
      </c>
      <c r="B56" s="17" t="s">
        <v>101</v>
      </c>
      <c r="C56" s="17" t="s">
        <v>117</v>
      </c>
      <c r="D56" s="17" t="s">
        <v>118</v>
      </c>
      <c r="E56" s="17" t="s">
        <v>17</v>
      </c>
      <c r="F56" s="26">
        <f t="shared" si="1"/>
        <v>0.16358</v>
      </c>
      <c r="G56" s="22"/>
    </row>
    <row r="57" spans="1:7" s="19" customFormat="1" x14ac:dyDescent="0.2">
      <c r="A57" s="21" t="s">
        <v>75</v>
      </c>
      <c r="B57" s="17" t="s">
        <v>101</v>
      </c>
      <c r="C57" s="17" t="s">
        <v>117</v>
      </c>
      <c r="D57" s="17" t="s">
        <v>118</v>
      </c>
      <c r="E57" s="17" t="s">
        <v>54</v>
      </c>
      <c r="F57" s="26">
        <f>163.58/1000</f>
        <v>0.16358</v>
      </c>
      <c r="G57" s="22"/>
    </row>
    <row r="58" spans="1:7" s="19" customFormat="1" x14ac:dyDescent="0.2">
      <c r="A58" s="16" t="s">
        <v>37</v>
      </c>
      <c r="B58" s="23" t="s">
        <v>101</v>
      </c>
      <c r="C58" s="23" t="s">
        <v>36</v>
      </c>
      <c r="D58" s="23"/>
      <c r="E58" s="23"/>
      <c r="F58" s="27">
        <f>F59</f>
        <v>300.24</v>
      </c>
      <c r="G58" s="22"/>
    </row>
    <row r="59" spans="1:7" s="19" customFormat="1" x14ac:dyDescent="0.2">
      <c r="A59" s="21" t="s">
        <v>88</v>
      </c>
      <c r="B59" s="17" t="s">
        <v>101</v>
      </c>
      <c r="C59" s="17" t="s">
        <v>116</v>
      </c>
      <c r="D59" s="17" t="s">
        <v>110</v>
      </c>
      <c r="E59" s="17"/>
      <c r="F59" s="26">
        <f t="shared" ref="F59:F61" si="2">300240/1000</f>
        <v>300.24</v>
      </c>
      <c r="G59" s="22"/>
    </row>
    <row r="60" spans="1:7" s="19" customFormat="1" x14ac:dyDescent="0.2">
      <c r="A60" s="21" t="s">
        <v>72</v>
      </c>
      <c r="B60" s="17" t="s">
        <v>101</v>
      </c>
      <c r="C60" s="17" t="s">
        <v>116</v>
      </c>
      <c r="D60" s="17" t="s">
        <v>110</v>
      </c>
      <c r="E60" s="17"/>
      <c r="F60" s="26">
        <f t="shared" si="2"/>
        <v>300.24</v>
      </c>
      <c r="G60" s="22"/>
    </row>
    <row r="61" spans="1:7" s="19" customFormat="1" x14ac:dyDescent="0.2">
      <c r="A61" s="21" t="s">
        <v>73</v>
      </c>
      <c r="B61" s="17" t="s">
        <v>101</v>
      </c>
      <c r="C61" s="17" t="s">
        <v>116</v>
      </c>
      <c r="D61" s="17" t="s">
        <v>110</v>
      </c>
      <c r="E61" s="17" t="s">
        <v>17</v>
      </c>
      <c r="F61" s="26">
        <f t="shared" si="2"/>
        <v>300.24</v>
      </c>
      <c r="G61" s="22"/>
    </row>
    <row r="62" spans="1:7" s="19" customFormat="1" x14ac:dyDescent="0.2">
      <c r="A62" s="21" t="s">
        <v>75</v>
      </c>
      <c r="B62" s="17" t="s">
        <v>101</v>
      </c>
      <c r="C62" s="17" t="s">
        <v>116</v>
      </c>
      <c r="D62" s="17" t="s">
        <v>110</v>
      </c>
      <c r="E62" s="17" t="s">
        <v>54</v>
      </c>
      <c r="F62" s="26">
        <f>300240/1000</f>
        <v>300.24</v>
      </c>
      <c r="G62" s="22"/>
    </row>
    <row r="63" spans="1:7" s="19" customFormat="1" x14ac:dyDescent="0.2">
      <c r="A63" s="16" t="s">
        <v>39</v>
      </c>
      <c r="B63" s="23" t="s">
        <v>101</v>
      </c>
      <c r="C63" s="23" t="s">
        <v>38</v>
      </c>
      <c r="D63" s="23"/>
      <c r="E63" s="23"/>
      <c r="F63" s="27">
        <f>F64+F68</f>
        <v>5661.3016500000003</v>
      </c>
      <c r="G63" s="22"/>
    </row>
    <row r="64" spans="1:7" s="19" customFormat="1" ht="22.5" x14ac:dyDescent="0.2">
      <c r="A64" s="21" t="s">
        <v>89</v>
      </c>
      <c r="B64" s="17" t="s">
        <v>101</v>
      </c>
      <c r="C64" s="17" t="s">
        <v>112</v>
      </c>
      <c r="D64" s="17" t="s">
        <v>115</v>
      </c>
      <c r="E64" s="17"/>
      <c r="F64" s="26">
        <f>4408583.65/1000</f>
        <v>4408.5836500000005</v>
      </c>
      <c r="G64" s="22"/>
    </row>
    <row r="65" spans="1:7" s="19" customFormat="1" x14ac:dyDescent="0.2">
      <c r="A65" s="21" t="s">
        <v>72</v>
      </c>
      <c r="B65" s="17" t="s">
        <v>101</v>
      </c>
      <c r="C65" s="17" t="s">
        <v>112</v>
      </c>
      <c r="D65" s="17" t="s">
        <v>114</v>
      </c>
      <c r="E65" s="17"/>
      <c r="F65" s="26">
        <f t="shared" ref="F65:F67" si="3">4408583.65/1000</f>
        <v>4408.5836500000005</v>
      </c>
      <c r="G65" s="22"/>
    </row>
    <row r="66" spans="1:7" s="19" customFormat="1" x14ac:dyDescent="0.2">
      <c r="A66" s="21" t="s">
        <v>73</v>
      </c>
      <c r="B66" s="17" t="s">
        <v>101</v>
      </c>
      <c r="C66" s="17" t="s">
        <v>112</v>
      </c>
      <c r="D66" s="17" t="s">
        <v>114</v>
      </c>
      <c r="E66" s="17" t="s">
        <v>17</v>
      </c>
      <c r="F66" s="26">
        <f t="shared" si="3"/>
        <v>4408.5836500000005</v>
      </c>
      <c r="G66" s="22"/>
    </row>
    <row r="67" spans="1:7" s="19" customFormat="1" x14ac:dyDescent="0.2">
      <c r="A67" s="21" t="s">
        <v>75</v>
      </c>
      <c r="B67" s="17" t="s">
        <v>101</v>
      </c>
      <c r="C67" s="17" t="s">
        <v>112</v>
      </c>
      <c r="D67" s="17" t="s">
        <v>114</v>
      </c>
      <c r="E67" s="17" t="s">
        <v>54</v>
      </c>
      <c r="F67" s="26">
        <f t="shared" si="3"/>
        <v>4408.5836500000005</v>
      </c>
      <c r="G67" s="22"/>
    </row>
    <row r="68" spans="1:7" s="19" customFormat="1" x14ac:dyDescent="0.2">
      <c r="A68" s="21" t="s">
        <v>90</v>
      </c>
      <c r="B68" s="17" t="s">
        <v>101</v>
      </c>
      <c r="C68" s="17" t="s">
        <v>112</v>
      </c>
      <c r="D68" s="11" t="s">
        <v>113</v>
      </c>
      <c r="E68" s="11"/>
      <c r="F68" s="26">
        <f>1252718/1000</f>
        <v>1252.7180000000001</v>
      </c>
      <c r="G68" s="22"/>
    </row>
    <row r="69" spans="1:7" s="19" customFormat="1" x14ac:dyDescent="0.2">
      <c r="A69" s="21" t="s">
        <v>72</v>
      </c>
      <c r="B69" s="17" t="s">
        <v>101</v>
      </c>
      <c r="C69" s="17" t="s">
        <v>112</v>
      </c>
      <c r="D69" s="17" t="s">
        <v>113</v>
      </c>
      <c r="E69" s="17"/>
      <c r="F69" s="26">
        <f t="shared" ref="F69:F71" si="4">1252718/1000</f>
        <v>1252.7180000000001</v>
      </c>
      <c r="G69" s="22"/>
    </row>
    <row r="70" spans="1:7" s="19" customFormat="1" x14ac:dyDescent="0.2">
      <c r="A70" s="21" t="s">
        <v>73</v>
      </c>
      <c r="B70" s="17" t="s">
        <v>101</v>
      </c>
      <c r="C70" s="17" t="s">
        <v>112</v>
      </c>
      <c r="D70" s="11" t="s">
        <v>113</v>
      </c>
      <c r="E70" s="11" t="s">
        <v>17</v>
      </c>
      <c r="F70" s="26">
        <f t="shared" si="4"/>
        <v>1252.7180000000001</v>
      </c>
      <c r="G70" s="22"/>
    </row>
    <row r="71" spans="1:7" s="19" customFormat="1" x14ac:dyDescent="0.2">
      <c r="A71" s="21" t="s">
        <v>75</v>
      </c>
      <c r="B71" s="17" t="s">
        <v>101</v>
      </c>
      <c r="C71" s="17" t="s">
        <v>112</v>
      </c>
      <c r="D71" s="11" t="s">
        <v>113</v>
      </c>
      <c r="E71" s="11" t="s">
        <v>54</v>
      </c>
      <c r="F71" s="26">
        <f t="shared" si="4"/>
        <v>1252.7180000000001</v>
      </c>
      <c r="G71" s="22"/>
    </row>
    <row r="72" spans="1:7" s="19" customFormat="1" x14ac:dyDescent="0.2">
      <c r="A72" s="16" t="s">
        <v>41</v>
      </c>
      <c r="B72" s="23" t="s">
        <v>101</v>
      </c>
      <c r="C72" s="23" t="s">
        <v>40</v>
      </c>
      <c r="D72" s="23"/>
      <c r="E72" s="23"/>
      <c r="F72" s="27">
        <f>F73+F78+F83</f>
        <v>4043.6358100000002</v>
      </c>
      <c r="G72" s="22"/>
    </row>
    <row r="73" spans="1:7" s="19" customFormat="1" x14ac:dyDescent="0.2">
      <c r="A73" s="21" t="s">
        <v>88</v>
      </c>
      <c r="B73" s="23" t="s">
        <v>101</v>
      </c>
      <c r="C73" s="23" t="s">
        <v>42</v>
      </c>
      <c r="D73" s="23" t="s">
        <v>110</v>
      </c>
      <c r="E73" s="23"/>
      <c r="F73" s="33">
        <f>50618.57/1000</f>
        <v>50.618569999999998</v>
      </c>
      <c r="G73" s="22"/>
    </row>
    <row r="74" spans="1:7" s="19" customFormat="1" x14ac:dyDescent="0.2">
      <c r="A74" s="21" t="s">
        <v>72</v>
      </c>
      <c r="B74" s="17" t="s">
        <v>101</v>
      </c>
      <c r="C74" s="17" t="s">
        <v>42</v>
      </c>
      <c r="D74" s="17" t="s">
        <v>110</v>
      </c>
      <c r="E74" s="17"/>
      <c r="F74" s="26">
        <f>50618.57/1000</f>
        <v>50.618569999999998</v>
      </c>
      <c r="G74" s="22"/>
    </row>
    <row r="75" spans="1:7" s="19" customFormat="1" x14ac:dyDescent="0.2">
      <c r="A75" s="21" t="s">
        <v>73</v>
      </c>
      <c r="B75" s="17" t="s">
        <v>101</v>
      </c>
      <c r="C75" s="17" t="s">
        <v>42</v>
      </c>
      <c r="D75" s="17" t="s">
        <v>110</v>
      </c>
      <c r="E75" s="17" t="s">
        <v>17</v>
      </c>
      <c r="F75" s="26">
        <f>50618.57/1000</f>
        <v>50.618569999999998</v>
      </c>
      <c r="G75" s="22"/>
    </row>
    <row r="76" spans="1:7" s="19" customFormat="1" x14ac:dyDescent="0.2">
      <c r="A76" s="21" t="s">
        <v>75</v>
      </c>
      <c r="B76" s="17" t="s">
        <v>101</v>
      </c>
      <c r="C76" s="17" t="s">
        <v>42</v>
      </c>
      <c r="D76" s="17" t="s">
        <v>110</v>
      </c>
      <c r="E76" s="17" t="s">
        <v>54</v>
      </c>
      <c r="F76" s="26">
        <f>40000/1000</f>
        <v>40</v>
      </c>
      <c r="G76" s="22"/>
    </row>
    <row r="77" spans="1:7" s="19" customFormat="1" x14ac:dyDescent="0.2">
      <c r="A77" s="21" t="s">
        <v>76</v>
      </c>
      <c r="B77" s="17" t="s">
        <v>101</v>
      </c>
      <c r="C77" s="17" t="s">
        <v>42</v>
      </c>
      <c r="D77" s="17" t="s">
        <v>110</v>
      </c>
      <c r="E77" s="17" t="s">
        <v>61</v>
      </c>
      <c r="F77" s="26">
        <f>10618.57/1000</f>
        <v>10.61857</v>
      </c>
      <c r="G77" s="22"/>
    </row>
    <row r="78" spans="1:7" s="19" customFormat="1" x14ac:dyDescent="0.2">
      <c r="A78" s="10" t="s">
        <v>53</v>
      </c>
      <c r="B78" s="23" t="s">
        <v>101</v>
      </c>
      <c r="C78" s="28" t="s">
        <v>109</v>
      </c>
      <c r="D78" s="28" t="s">
        <v>111</v>
      </c>
      <c r="E78" s="28"/>
      <c r="F78" s="31">
        <f t="shared" ref="F78:F79" si="5">2510709.14/1000</f>
        <v>2510.7091399999999</v>
      </c>
      <c r="G78" s="22"/>
    </row>
    <row r="79" spans="1:7" s="19" customFormat="1" x14ac:dyDescent="0.2">
      <c r="A79" s="21" t="s">
        <v>91</v>
      </c>
      <c r="B79" s="17" t="s">
        <v>101</v>
      </c>
      <c r="C79" s="11" t="s">
        <v>109</v>
      </c>
      <c r="D79" s="17" t="s">
        <v>111</v>
      </c>
      <c r="E79" s="17"/>
      <c r="F79" s="32">
        <f t="shared" si="5"/>
        <v>2510.7091399999999</v>
      </c>
      <c r="G79" s="22"/>
    </row>
    <row r="80" spans="1:7" s="19" customFormat="1" x14ac:dyDescent="0.2">
      <c r="A80" s="21" t="s">
        <v>72</v>
      </c>
      <c r="B80" s="29" t="s">
        <v>101</v>
      </c>
      <c r="C80" s="30" t="s">
        <v>109</v>
      </c>
      <c r="D80" s="29" t="s">
        <v>111</v>
      </c>
      <c r="E80" s="29" t="s">
        <v>17</v>
      </c>
      <c r="F80" s="32">
        <f>2510709.14/1000</f>
        <v>2510.7091399999999</v>
      </c>
      <c r="G80" s="22"/>
    </row>
    <row r="81" spans="1:7" s="19" customFormat="1" x14ac:dyDescent="0.2">
      <c r="A81" s="21" t="s">
        <v>73</v>
      </c>
      <c r="B81" s="17" t="s">
        <v>101</v>
      </c>
      <c r="C81" s="11" t="s">
        <v>109</v>
      </c>
      <c r="D81" s="11" t="s">
        <v>111</v>
      </c>
      <c r="E81" s="11" t="s">
        <v>54</v>
      </c>
      <c r="F81" s="25">
        <f>2303440.39/1000</f>
        <v>2303.4403900000002</v>
      </c>
      <c r="G81" s="22"/>
    </row>
    <row r="82" spans="1:7" s="19" customFormat="1" x14ac:dyDescent="0.2">
      <c r="A82" s="21" t="s">
        <v>75</v>
      </c>
      <c r="B82" s="17" t="s">
        <v>101</v>
      </c>
      <c r="C82" s="11" t="s">
        <v>109</v>
      </c>
      <c r="D82" s="17" t="s">
        <v>111</v>
      </c>
      <c r="E82" s="17" t="s">
        <v>61</v>
      </c>
      <c r="F82" s="25">
        <f>207268.75/1000</f>
        <v>207.26875000000001</v>
      </c>
      <c r="G82" s="22"/>
    </row>
    <row r="83" spans="1:7" s="19" customFormat="1" x14ac:dyDescent="0.2">
      <c r="A83" s="21" t="s">
        <v>76</v>
      </c>
      <c r="B83" s="23" t="s">
        <v>101</v>
      </c>
      <c r="C83" s="28" t="s">
        <v>109</v>
      </c>
      <c r="D83" s="28" t="s">
        <v>111</v>
      </c>
      <c r="E83" s="28"/>
      <c r="F83" s="31">
        <f t="shared" ref="F83:F85" si="6">1482308.1/1000</f>
        <v>1482.3081000000002</v>
      </c>
      <c r="G83" s="22"/>
    </row>
    <row r="84" spans="1:7" s="19" customFormat="1" x14ac:dyDescent="0.2">
      <c r="A84" s="21" t="s">
        <v>92</v>
      </c>
      <c r="B84" s="17" t="s">
        <v>101</v>
      </c>
      <c r="C84" s="11" t="s">
        <v>109</v>
      </c>
      <c r="D84" s="17" t="s">
        <v>111</v>
      </c>
      <c r="E84" s="17"/>
      <c r="F84" s="25">
        <f t="shared" si="6"/>
        <v>1482.3081000000002</v>
      </c>
      <c r="G84" s="22"/>
    </row>
    <row r="85" spans="1:7" s="19" customFormat="1" x14ac:dyDescent="0.2">
      <c r="A85" s="21" t="s">
        <v>72</v>
      </c>
      <c r="B85" s="17" t="s">
        <v>101</v>
      </c>
      <c r="C85" s="11" t="s">
        <v>109</v>
      </c>
      <c r="D85" s="17" t="s">
        <v>111</v>
      </c>
      <c r="E85" s="17" t="s">
        <v>17</v>
      </c>
      <c r="F85" s="25">
        <f t="shared" si="6"/>
        <v>1482.3081000000002</v>
      </c>
      <c r="G85" s="22"/>
    </row>
    <row r="86" spans="1:7" s="19" customFormat="1" x14ac:dyDescent="0.2">
      <c r="A86" s="21" t="s">
        <v>73</v>
      </c>
      <c r="B86" s="17" t="s">
        <v>101</v>
      </c>
      <c r="C86" s="11" t="s">
        <v>109</v>
      </c>
      <c r="D86" s="11" t="s">
        <v>111</v>
      </c>
      <c r="E86" s="11" t="s">
        <v>54</v>
      </c>
      <c r="F86" s="25">
        <f>1482308.1/1000</f>
        <v>1482.3081000000002</v>
      </c>
      <c r="G86" s="22"/>
    </row>
    <row r="87" spans="1:7" s="19" customFormat="1" x14ac:dyDescent="0.2">
      <c r="A87" s="16" t="s">
        <v>44</v>
      </c>
      <c r="B87" s="23" t="s">
        <v>101</v>
      </c>
      <c r="C87" s="23" t="s">
        <v>43</v>
      </c>
      <c r="D87" s="23"/>
      <c r="E87" s="23"/>
      <c r="F87" s="27">
        <f>F88</f>
        <v>9833.0931700000001</v>
      </c>
      <c r="G87" s="22"/>
    </row>
    <row r="88" spans="1:7" s="19" customFormat="1" x14ac:dyDescent="0.2">
      <c r="A88" s="21" t="s">
        <v>93</v>
      </c>
      <c r="B88" s="17" t="s">
        <v>101</v>
      </c>
      <c r="C88" s="17" t="s">
        <v>45</v>
      </c>
      <c r="D88" s="17" t="s">
        <v>103</v>
      </c>
      <c r="E88" s="17"/>
      <c r="F88" s="26">
        <f>9833093.17/1000</f>
        <v>9833.0931700000001</v>
      </c>
      <c r="G88" s="22"/>
    </row>
    <row r="89" spans="1:7" s="19" customFormat="1" ht="22.5" x14ac:dyDescent="0.2">
      <c r="A89" s="21" t="s">
        <v>66</v>
      </c>
      <c r="B89" s="17" t="s">
        <v>101</v>
      </c>
      <c r="C89" s="17" t="s">
        <v>45</v>
      </c>
      <c r="D89" s="17" t="s">
        <v>106</v>
      </c>
      <c r="E89" s="17"/>
      <c r="F89" s="26">
        <f>6448133.47/1000</f>
        <v>6448.1334699999998</v>
      </c>
      <c r="G89" s="22"/>
    </row>
    <row r="90" spans="1:7" s="19" customFormat="1" x14ac:dyDescent="0.2">
      <c r="A90" s="21" t="s">
        <v>70</v>
      </c>
      <c r="B90" s="17" t="s">
        <v>101</v>
      </c>
      <c r="C90" s="17" t="s">
        <v>45</v>
      </c>
      <c r="D90" s="17" t="s">
        <v>106</v>
      </c>
      <c r="E90" s="17" t="s">
        <v>16</v>
      </c>
      <c r="F90" s="26">
        <f>6448133.47/1000</f>
        <v>6448.1334699999998</v>
      </c>
      <c r="G90" s="22"/>
    </row>
    <row r="91" spans="1:7" s="19" customFormat="1" x14ac:dyDescent="0.2">
      <c r="A91" s="21" t="s">
        <v>94</v>
      </c>
      <c r="B91" s="17" t="s">
        <v>101</v>
      </c>
      <c r="C91" s="17" t="s">
        <v>45</v>
      </c>
      <c r="D91" s="17" t="s">
        <v>106</v>
      </c>
      <c r="E91" s="17" t="s">
        <v>58</v>
      </c>
      <c r="F91" s="26">
        <f>4895915.62/1000</f>
        <v>4895.9156199999998</v>
      </c>
      <c r="G91" s="22"/>
    </row>
    <row r="92" spans="1:7" s="19" customFormat="1" ht="22.5" x14ac:dyDescent="0.2">
      <c r="A92" s="21" t="s">
        <v>95</v>
      </c>
      <c r="B92" s="17" t="s">
        <v>101</v>
      </c>
      <c r="C92" s="17" t="s">
        <v>45</v>
      </c>
      <c r="D92" s="17" t="s">
        <v>106</v>
      </c>
      <c r="E92" s="17" t="s">
        <v>59</v>
      </c>
      <c r="F92" s="26">
        <f>1552217.85/1000</f>
        <v>1552.21785</v>
      </c>
      <c r="G92" s="22"/>
    </row>
    <row r="93" spans="1:7" s="19" customFormat="1" x14ac:dyDescent="0.2">
      <c r="A93" s="21" t="s">
        <v>72</v>
      </c>
      <c r="B93" s="17" t="s">
        <v>101</v>
      </c>
      <c r="C93" s="11" t="s">
        <v>45</v>
      </c>
      <c r="D93" s="11" t="s">
        <v>106</v>
      </c>
      <c r="E93" s="11" t="s">
        <v>17</v>
      </c>
      <c r="F93" s="26">
        <f>3381667.51/1000</f>
        <v>3381.6675099999998</v>
      </c>
      <c r="G93" s="22"/>
    </row>
    <row r="94" spans="1:7" s="19" customFormat="1" x14ac:dyDescent="0.2">
      <c r="A94" s="21" t="s">
        <v>73</v>
      </c>
      <c r="B94" s="17" t="s">
        <v>101</v>
      </c>
      <c r="C94" s="17" t="s">
        <v>45</v>
      </c>
      <c r="D94" s="17" t="s">
        <v>106</v>
      </c>
      <c r="E94" s="17"/>
      <c r="F94" s="26">
        <f>3381667.51/1000</f>
        <v>3381.6675099999998</v>
      </c>
      <c r="G94" s="22"/>
    </row>
    <row r="95" spans="1:7" s="19" customFormat="1" x14ac:dyDescent="0.2">
      <c r="A95" s="21" t="s">
        <v>74</v>
      </c>
      <c r="B95" s="17" t="s">
        <v>101</v>
      </c>
      <c r="C95" s="11" t="s">
        <v>45</v>
      </c>
      <c r="D95" s="11" t="s">
        <v>106</v>
      </c>
      <c r="E95" s="11" t="s">
        <v>107</v>
      </c>
      <c r="F95" s="26">
        <f>44459/1000</f>
        <v>44.459000000000003</v>
      </c>
      <c r="G95" s="22"/>
    </row>
    <row r="96" spans="1:7" s="19" customFormat="1" x14ac:dyDescent="0.2">
      <c r="A96" s="21" t="s">
        <v>75</v>
      </c>
      <c r="B96" s="17" t="s">
        <v>101</v>
      </c>
      <c r="C96" s="17" t="s">
        <v>45</v>
      </c>
      <c r="D96" s="17" t="s">
        <v>106</v>
      </c>
      <c r="E96" s="17" t="s">
        <v>54</v>
      </c>
      <c r="F96" s="26">
        <f>2837993.65/1000</f>
        <v>2837.9936499999999</v>
      </c>
      <c r="G96" s="22"/>
    </row>
    <row r="97" spans="1:7" s="19" customFormat="1" x14ac:dyDescent="0.2">
      <c r="A97" s="21" t="s">
        <v>76</v>
      </c>
      <c r="B97" s="17" t="s">
        <v>101</v>
      </c>
      <c r="C97" s="17" t="s">
        <v>45</v>
      </c>
      <c r="D97" s="17" t="s">
        <v>106</v>
      </c>
      <c r="E97" s="17" t="s">
        <v>61</v>
      </c>
      <c r="F97" s="26">
        <f>499214.86/1000</f>
        <v>499.21485999999999</v>
      </c>
      <c r="G97" s="22"/>
    </row>
    <row r="98" spans="1:7" s="19" customFormat="1" x14ac:dyDescent="0.2">
      <c r="A98" s="21" t="s">
        <v>80</v>
      </c>
      <c r="B98" s="17" t="s">
        <v>101</v>
      </c>
      <c r="C98" s="11" t="s">
        <v>45</v>
      </c>
      <c r="D98" s="11" t="s">
        <v>106</v>
      </c>
      <c r="E98" s="11" t="s">
        <v>33</v>
      </c>
      <c r="F98" s="26">
        <f t="shared" ref="F98:F99" si="7">3292.19/1000</f>
        <v>3.2921900000000002</v>
      </c>
      <c r="G98" s="22"/>
    </row>
    <row r="99" spans="1:7" s="19" customFormat="1" x14ac:dyDescent="0.2">
      <c r="A99" s="21" t="s">
        <v>81</v>
      </c>
      <c r="B99" s="17" t="s">
        <v>101</v>
      </c>
      <c r="C99" s="17" t="s">
        <v>45</v>
      </c>
      <c r="D99" s="17" t="s">
        <v>106</v>
      </c>
      <c r="E99" s="17" t="s">
        <v>108</v>
      </c>
      <c r="F99" s="26">
        <f t="shared" si="7"/>
        <v>3.2921900000000002</v>
      </c>
      <c r="G99" s="22"/>
    </row>
    <row r="100" spans="1:7" s="19" customFormat="1" x14ac:dyDescent="0.2">
      <c r="A100" s="21" t="s">
        <v>83</v>
      </c>
      <c r="B100" s="17" t="s">
        <v>101</v>
      </c>
      <c r="C100" s="17" t="s">
        <v>45</v>
      </c>
      <c r="D100" s="17" t="s">
        <v>106</v>
      </c>
      <c r="E100" s="17" t="s">
        <v>60</v>
      </c>
      <c r="F100" s="26">
        <f>3292.19/1000</f>
        <v>3.2921900000000002</v>
      </c>
      <c r="G100" s="22"/>
    </row>
    <row r="101" spans="1:7" s="19" customFormat="1" x14ac:dyDescent="0.2">
      <c r="A101" s="16" t="s">
        <v>47</v>
      </c>
      <c r="B101" s="23" t="s">
        <v>101</v>
      </c>
      <c r="C101" s="23" t="s">
        <v>46</v>
      </c>
      <c r="D101" s="23"/>
      <c r="E101" s="23"/>
      <c r="F101" s="24">
        <f>F102</f>
        <v>225.56399999999999</v>
      </c>
      <c r="G101" s="22"/>
    </row>
    <row r="102" spans="1:7" s="19" customFormat="1" x14ac:dyDescent="0.2">
      <c r="A102" s="21" t="s">
        <v>96</v>
      </c>
      <c r="B102" s="17" t="s">
        <v>101</v>
      </c>
      <c r="C102" s="17" t="s">
        <v>48</v>
      </c>
      <c r="D102" s="17" t="s">
        <v>103</v>
      </c>
      <c r="E102" s="17"/>
      <c r="F102" s="25">
        <f t="shared" ref="F102:F104" si="8">225564/1000</f>
        <v>225.56399999999999</v>
      </c>
      <c r="G102" s="22"/>
    </row>
    <row r="103" spans="1:7" s="19" customFormat="1" x14ac:dyDescent="0.2">
      <c r="A103" s="21" t="s">
        <v>77</v>
      </c>
      <c r="B103" s="17" t="s">
        <v>101</v>
      </c>
      <c r="C103" s="17" t="s">
        <v>48</v>
      </c>
      <c r="D103" s="17" t="s">
        <v>105</v>
      </c>
      <c r="E103" s="17"/>
      <c r="F103" s="25">
        <f t="shared" si="8"/>
        <v>225.56399999999999</v>
      </c>
      <c r="G103" s="22"/>
    </row>
    <row r="104" spans="1:7" s="19" customFormat="1" x14ac:dyDescent="0.2">
      <c r="A104" s="21" t="s">
        <v>97</v>
      </c>
      <c r="B104" s="17" t="s">
        <v>101</v>
      </c>
      <c r="C104" s="17" t="s">
        <v>48</v>
      </c>
      <c r="D104" s="17" t="s">
        <v>105</v>
      </c>
      <c r="E104" s="17" t="s">
        <v>19</v>
      </c>
      <c r="F104" s="25">
        <f t="shared" si="8"/>
        <v>225.56399999999999</v>
      </c>
      <c r="G104" s="22"/>
    </row>
    <row r="105" spans="1:7" s="19" customFormat="1" x14ac:dyDescent="0.2">
      <c r="A105" s="21" t="s">
        <v>98</v>
      </c>
      <c r="B105" s="17" t="s">
        <v>101</v>
      </c>
      <c r="C105" s="17" t="s">
        <v>48</v>
      </c>
      <c r="D105" s="17" t="s">
        <v>105</v>
      </c>
      <c r="E105" s="11" t="s">
        <v>62</v>
      </c>
      <c r="F105" s="25">
        <f>225564/1000</f>
        <v>225.56399999999999</v>
      </c>
      <c r="G105" s="22"/>
    </row>
    <row r="106" spans="1:7" s="19" customFormat="1" x14ac:dyDescent="0.2">
      <c r="A106" s="16" t="s">
        <v>21</v>
      </c>
      <c r="B106" s="23" t="s">
        <v>101</v>
      </c>
      <c r="C106" s="23" t="s">
        <v>20</v>
      </c>
      <c r="D106" s="23"/>
      <c r="E106" s="23"/>
      <c r="F106" s="24">
        <f>F107</f>
        <v>5.3784200000000002</v>
      </c>
      <c r="G106" s="22"/>
    </row>
    <row r="107" spans="1:7" s="19" customFormat="1" x14ac:dyDescent="0.2">
      <c r="A107" s="16" t="s">
        <v>18</v>
      </c>
      <c r="B107" s="17" t="s">
        <v>101</v>
      </c>
      <c r="C107" s="11" t="s">
        <v>22</v>
      </c>
      <c r="D107" s="17" t="s">
        <v>104</v>
      </c>
      <c r="E107" s="11"/>
      <c r="F107" s="12">
        <f>F108</f>
        <v>5.3784200000000002</v>
      </c>
      <c r="G107" s="22"/>
    </row>
    <row r="108" spans="1:7" s="19" customFormat="1" x14ac:dyDescent="0.2">
      <c r="A108" s="16" t="s">
        <v>23</v>
      </c>
      <c r="B108" s="17" t="s">
        <v>101</v>
      </c>
      <c r="C108" s="11" t="s">
        <v>22</v>
      </c>
      <c r="D108" s="17" t="s">
        <v>104</v>
      </c>
      <c r="E108" s="17"/>
      <c r="F108" s="18">
        <f>F109</f>
        <v>5.3784200000000002</v>
      </c>
      <c r="G108" s="22"/>
    </row>
    <row r="109" spans="1:7" s="19" customFormat="1" x14ac:dyDescent="0.2">
      <c r="A109" s="16" t="s">
        <v>24</v>
      </c>
      <c r="B109" s="17" t="s">
        <v>101</v>
      </c>
      <c r="C109" s="11" t="s">
        <v>22</v>
      </c>
      <c r="D109" s="17" t="s">
        <v>104</v>
      </c>
      <c r="E109" s="17"/>
      <c r="F109" s="25">
        <f>5378.42/1000</f>
        <v>5.3784200000000002</v>
      </c>
      <c r="G109" s="22"/>
    </row>
    <row r="110" spans="1:7" s="19" customFormat="1" x14ac:dyDescent="0.2">
      <c r="A110" s="16" t="s">
        <v>26</v>
      </c>
      <c r="B110" s="17" t="s">
        <v>101</v>
      </c>
      <c r="C110" s="11" t="s">
        <v>22</v>
      </c>
      <c r="D110" s="17" t="s">
        <v>104</v>
      </c>
      <c r="E110" s="17" t="s">
        <v>25</v>
      </c>
      <c r="F110" s="25">
        <f>5378.42/1000</f>
        <v>5.3784200000000002</v>
      </c>
      <c r="G110" s="22"/>
    </row>
    <row r="111" spans="1:7" s="19" customFormat="1" x14ac:dyDescent="0.2">
      <c r="A111" s="10" t="s">
        <v>55</v>
      </c>
      <c r="B111" s="17" t="s">
        <v>101</v>
      </c>
      <c r="C111" s="11" t="s">
        <v>22</v>
      </c>
      <c r="D111" s="17" t="s">
        <v>104</v>
      </c>
      <c r="E111" s="11" t="s">
        <v>56</v>
      </c>
      <c r="F111" s="25">
        <f>5378.42/1000</f>
        <v>5.3784200000000002</v>
      </c>
      <c r="G111" s="22"/>
    </row>
    <row r="112" spans="1:7" s="19" customFormat="1" x14ac:dyDescent="0.2">
      <c r="A112" s="16" t="s">
        <v>28</v>
      </c>
      <c r="B112" s="23" t="s">
        <v>101</v>
      </c>
      <c r="C112" s="23" t="s">
        <v>27</v>
      </c>
      <c r="D112" s="23"/>
      <c r="E112" s="23"/>
      <c r="F112" s="24">
        <f>F113</f>
        <v>265.34649000000002</v>
      </c>
      <c r="G112" s="22"/>
    </row>
    <row r="113" spans="1:7" s="19" customFormat="1" x14ac:dyDescent="0.2">
      <c r="A113" s="21" t="s">
        <v>99</v>
      </c>
      <c r="B113" s="17" t="s">
        <v>101</v>
      </c>
      <c r="C113" s="17" t="s">
        <v>30</v>
      </c>
      <c r="D113" s="11" t="s">
        <v>102</v>
      </c>
      <c r="E113" s="11"/>
      <c r="F113" s="25">
        <f>265346.49/1000</f>
        <v>265.34649000000002</v>
      </c>
      <c r="G113" s="22"/>
    </row>
    <row r="114" spans="1:7" s="19" customFormat="1" x14ac:dyDescent="0.2">
      <c r="A114" s="21" t="s">
        <v>100</v>
      </c>
      <c r="B114" s="17" t="s">
        <v>101</v>
      </c>
      <c r="C114" s="17" t="s">
        <v>30</v>
      </c>
      <c r="D114" s="17" t="s">
        <v>102</v>
      </c>
      <c r="E114" s="17" t="s">
        <v>29</v>
      </c>
      <c r="F114" s="25">
        <f>265346.49/1000</f>
        <v>265.34649000000002</v>
      </c>
    </row>
    <row r="115" spans="1:7" s="19" customFormat="1" x14ac:dyDescent="0.2">
      <c r="A115" s="21" t="s">
        <v>99</v>
      </c>
      <c r="B115" s="17" t="s">
        <v>101</v>
      </c>
      <c r="C115" s="17" t="s">
        <v>30</v>
      </c>
      <c r="D115" s="17" t="s">
        <v>102</v>
      </c>
      <c r="E115" s="11" t="s">
        <v>57</v>
      </c>
      <c r="F115" s="25">
        <f>265346.49/1000</f>
        <v>265.34649000000002</v>
      </c>
    </row>
    <row r="116" spans="1:7" s="20" customFormat="1" ht="12.75" customHeight="1" x14ac:dyDescent="0.2">
      <c r="A116" s="13" t="s">
        <v>63</v>
      </c>
      <c r="B116" s="14"/>
      <c r="C116" s="14"/>
      <c r="D116" s="14"/>
      <c r="E116" s="14"/>
      <c r="F116" s="15">
        <f>F112+F106+F101+F87+F72+F63+F58+F49+F17</f>
        <v>40826.599340000001</v>
      </c>
    </row>
  </sheetData>
  <mergeCells count="11">
    <mergeCell ref="C2:G2"/>
    <mergeCell ref="C4:G4"/>
    <mergeCell ref="C3:F3"/>
    <mergeCell ref="C5:F5"/>
    <mergeCell ref="C6:F6"/>
    <mergeCell ref="A13:A14"/>
    <mergeCell ref="B13:E13"/>
    <mergeCell ref="F13:F14"/>
    <mergeCell ref="A9:F9"/>
    <mergeCell ref="A10:F10"/>
    <mergeCell ref="A12:B12"/>
  </mergeCells>
  <pageMargins left="0.78740157480314965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Ващенко ЕВ</dc:creator>
  <dc:description>POI HSSF rep:2.56.0.77</dc:description>
  <cp:lastModifiedBy>Куфякова Татьяна Николаевна</cp:lastModifiedBy>
  <cp:lastPrinted>2025-03-19T03:19:43Z</cp:lastPrinted>
  <dcterms:created xsi:type="dcterms:W3CDTF">2024-03-25T03:07:12Z</dcterms:created>
  <dcterms:modified xsi:type="dcterms:W3CDTF">2026-04-28T06:13:39Z</dcterms:modified>
</cp:coreProperties>
</file>